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0155" yWindow="495" windowWidth="18645" windowHeight="15480"/>
  </bookViews>
  <sheets>
    <sheet name="总表" sheetId="1" r:id="rId1"/>
    <sheet name="选修课" sheetId="4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4"/>
  <c r="D14"/>
  <c r="D7"/>
  <c r="D6"/>
  <c r="O35"/>
  <c r="D30"/>
  <c r="D29"/>
  <c r="D26"/>
  <c r="D20"/>
  <c r="D19"/>
  <c r="D18"/>
  <c r="D12"/>
  <c r="D11"/>
  <c r="D10"/>
  <c r="D9"/>
  <c r="S39" i="1"/>
  <c r="R39"/>
  <c r="Q39"/>
  <c r="P39"/>
  <c r="O39"/>
  <c r="N39"/>
  <c r="M39"/>
  <c r="L39"/>
  <c r="K39"/>
  <c r="J39"/>
  <c r="I39"/>
  <c r="H37"/>
  <c r="H39" s="1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37" l="1"/>
</calcChain>
</file>

<file path=xl/sharedStrings.xml><?xml version="1.0" encoding="utf-8"?>
<sst xmlns="http://schemas.openxmlformats.org/spreadsheetml/2006/main" count="191" uniqueCount="152">
  <si>
    <t>课程分类</t>
  </si>
  <si>
    <t>课程编号</t>
  </si>
  <si>
    <t>课程名称</t>
  </si>
  <si>
    <t>学时数</t>
  </si>
  <si>
    <t>课程学分</t>
  </si>
  <si>
    <t>各学期计划学分安排</t>
  </si>
  <si>
    <t>共计</t>
  </si>
  <si>
    <t>讲授</t>
  </si>
  <si>
    <t>实验实训</t>
  </si>
  <si>
    <t>第一学年</t>
  </si>
  <si>
    <t>第二学年</t>
  </si>
  <si>
    <t>第三学年</t>
  </si>
  <si>
    <t>第四学年</t>
  </si>
  <si>
    <t>一</t>
  </si>
  <si>
    <t>二</t>
  </si>
  <si>
    <t>三</t>
  </si>
  <si>
    <t>通识课程模块︵54分︶</t>
  </si>
  <si>
    <t>公共基础课︵44分︶</t>
  </si>
  <si>
    <t>20A001015</t>
  </si>
  <si>
    <t>学业指导（知识产权）</t>
  </si>
  <si>
    <t>20A001001</t>
  </si>
  <si>
    <t>思想道德修养</t>
  </si>
  <si>
    <t>20A001009 20A003006 20A005004 20A007005</t>
  </si>
  <si>
    <t>形势政策与社会主义法治理念教育(1-4)</t>
  </si>
  <si>
    <t>20A001011 20A001012</t>
  </si>
  <si>
    <t>职业发展与就业指导(1-2)</t>
  </si>
  <si>
    <t>20A001013</t>
  </si>
  <si>
    <t>中国近现代史纲要</t>
  </si>
  <si>
    <t>20A003001</t>
  </si>
  <si>
    <t>马克思主义基本原理概论</t>
  </si>
  <si>
    <t xml:space="preserve">20A004012 </t>
  </si>
  <si>
    <t>毛泽东思想和中国特色社会主义理论体系概论</t>
  </si>
  <si>
    <t>20A001042</t>
  </si>
  <si>
    <t>习近平新时代中国特色社会主义思想概论</t>
  </si>
  <si>
    <t>20X001001 20X002001</t>
  </si>
  <si>
    <t>计算机应用技术(1-2)</t>
  </si>
  <si>
    <t>大学英语分级教学模块</t>
  </si>
  <si>
    <t>20A001006</t>
  </si>
  <si>
    <t>应用写作</t>
  </si>
  <si>
    <t>20A000001</t>
  </si>
  <si>
    <t>军事理论</t>
  </si>
  <si>
    <t>20A001004 20A002004 20A003003 20A004003</t>
  </si>
  <si>
    <t>体育(1-4)</t>
  </si>
  <si>
    <t>通识选修课 (选修学分)（10分）</t>
  </si>
  <si>
    <t>专业学位课程模块︵61分︶</t>
  </si>
  <si>
    <t>专业学位课︵61分︶</t>
  </si>
  <si>
    <t>21B011008</t>
  </si>
  <si>
    <t>习近平法治思想概论</t>
  </si>
  <si>
    <t>21B011001</t>
  </si>
  <si>
    <t>法理学</t>
  </si>
  <si>
    <t>21B011002</t>
  </si>
  <si>
    <t>宪法学</t>
  </si>
  <si>
    <t>21B013002</t>
  </si>
  <si>
    <t>知识产权总论</t>
  </si>
  <si>
    <t>21B012001</t>
  </si>
  <si>
    <t>民法学总论</t>
  </si>
  <si>
    <t>21D012001</t>
  </si>
  <si>
    <t>刑法学总论</t>
  </si>
  <si>
    <t>21B013001</t>
  </si>
  <si>
    <t>民法学分论</t>
  </si>
  <si>
    <t>21D013001</t>
  </si>
  <si>
    <t>刑法学分论</t>
  </si>
  <si>
    <t>22B015032</t>
  </si>
  <si>
    <t>*著作权法</t>
  </si>
  <si>
    <t>21B015010</t>
  </si>
  <si>
    <t>行政法与行政诉讼法</t>
  </si>
  <si>
    <t>21B014002</t>
  </si>
  <si>
    <t>民事诉讼法学</t>
  </si>
  <si>
    <t>22B015033</t>
  </si>
  <si>
    <t>*专利法</t>
  </si>
  <si>
    <t>21C193001</t>
  </si>
  <si>
    <t>*商标法</t>
  </si>
  <si>
    <t>21B015005</t>
  </si>
  <si>
    <t>刑事诉讼法学</t>
  </si>
  <si>
    <t>22C015002</t>
  </si>
  <si>
    <t>竞争法</t>
  </si>
  <si>
    <t>22B016013</t>
  </si>
  <si>
    <t>知识产权管理</t>
  </si>
  <si>
    <t>21C196001</t>
  </si>
  <si>
    <t>知识产权文献检索与应用</t>
  </si>
  <si>
    <t>专业开放选修课模块(见续表)(选修学分)</t>
  </si>
  <si>
    <t>实践教学环节模块(必修)(见实践教学进程表)</t>
  </si>
  <si>
    <t>总    计</t>
  </si>
  <si>
    <t>注：
    1.加“*”号课程为该专业最基础课程，其他本科专业（方向）学生若想跨专业修读该专业的专业学位课程、专业开放选修课程，建议先修读加“*”号的课程。</t>
  </si>
  <si>
    <t xml:space="preserve">    2.“大学英语分级教学模块”安排详见“五、2022级本科生大学英语课程分级教学实施细则”。</t>
  </si>
  <si>
    <t xml:space="preserve">    3.军事训练安排在暑假期间。</t>
  </si>
  <si>
    <t xml:space="preserve">    4.实践教学环节模块中，除上表所列24学分外，还须修读学术拓展、劳动教育各1学分，共计26学分。</t>
  </si>
  <si>
    <t>课程模块</t>
  </si>
  <si>
    <t>各学年、学期计划学分安排</t>
  </si>
  <si>
    <t>22C014007</t>
  </si>
  <si>
    <t>22C193001</t>
  </si>
  <si>
    <t>商业秘密法</t>
  </si>
  <si>
    <t>21E015001</t>
  </si>
  <si>
    <t>国际经济法</t>
  </si>
  <si>
    <t>22B195012</t>
  </si>
  <si>
    <t>电子商务法</t>
  </si>
  <si>
    <t>21E016001</t>
  </si>
  <si>
    <t>国际私法</t>
  </si>
  <si>
    <t>22C193002</t>
  </si>
  <si>
    <t>数据保护与数据合规</t>
  </si>
  <si>
    <t>22B195010</t>
  </si>
  <si>
    <t>知识产权前沿问题研讨</t>
  </si>
  <si>
    <t>22B016036</t>
  </si>
  <si>
    <t>美国知识产权法</t>
  </si>
  <si>
    <t>22C015032</t>
  </si>
  <si>
    <t>欧盟知识产权法</t>
  </si>
  <si>
    <t>22B195011</t>
  </si>
  <si>
    <t>知识产权专业英语</t>
  </si>
  <si>
    <t>22B195004</t>
  </si>
  <si>
    <t>知识产权代理与审查</t>
  </si>
  <si>
    <t>22B012004</t>
  </si>
  <si>
    <t>*法律职业能力训练</t>
  </si>
  <si>
    <t>22B016054</t>
  </si>
  <si>
    <t>知识产权诉讼与仲裁</t>
  </si>
  <si>
    <t>22C015033</t>
  </si>
  <si>
    <t>*知识产权法律诊所</t>
  </si>
  <si>
    <t>其他</t>
  </si>
  <si>
    <t>22A000001  22A000002</t>
  </si>
  <si>
    <t>学术参与学分（1-2分）</t>
  </si>
  <si>
    <t>1-2</t>
  </si>
  <si>
    <r>
      <rPr>
        <sz val="8"/>
        <rFont val="宋体"/>
        <family val="3"/>
        <charset val="134"/>
      </rPr>
      <t>√</t>
    </r>
  </si>
  <si>
    <t>注：1.“√”指该课程在该学期也有开设，可以选修。</t>
  </si>
  <si>
    <t xml:space="preserve">   2.上表中加“*”号课程，本专业（方向）学生必须选修。其他应修的专业选修课学分，可通过选修上表中未加“*”号课程，或其他本科专业（方向）的专业开放选修课程、专业学位课程来完成。</t>
  </si>
  <si>
    <t>15/30</t>
    <phoneticPr fontId="9" type="noConversion"/>
  </si>
  <si>
    <t>2023级本科指导性教学计划进程表</t>
    <phoneticPr fontId="9" type="noConversion"/>
  </si>
  <si>
    <t>英美法精要（英语）</t>
    <phoneticPr fontId="9" type="noConversion"/>
  </si>
  <si>
    <t>涉外法律谈判</t>
    <phoneticPr fontId="9" type="noConversion"/>
  </si>
  <si>
    <t>26E015003</t>
    <phoneticPr fontId="9" type="noConversion"/>
  </si>
  <si>
    <t>22E013006</t>
    <phoneticPr fontId="9" type="noConversion"/>
  </si>
  <si>
    <t>国际商事仲裁</t>
    <phoneticPr fontId="9" type="noConversion"/>
  </si>
  <si>
    <t>22E015016</t>
    <phoneticPr fontId="9" type="noConversion"/>
  </si>
  <si>
    <t>涉外民事诉讼法律实务</t>
    <phoneticPr fontId="9" type="noConversion"/>
  </si>
  <si>
    <t>国际贸易法</t>
    <phoneticPr fontId="9" type="noConversion"/>
  </si>
  <si>
    <t>22E016001</t>
    <phoneticPr fontId="9" type="noConversion"/>
  </si>
  <si>
    <t>英美法律文书写作（英语）</t>
    <phoneticPr fontId="9" type="noConversion"/>
  </si>
  <si>
    <t>22E013008</t>
    <phoneticPr fontId="9" type="noConversion"/>
  </si>
  <si>
    <t>26E015001</t>
    <phoneticPr fontId="9" type="noConversion"/>
  </si>
  <si>
    <t>跨国公司法律实务</t>
    <phoneticPr fontId="9" type="noConversion"/>
  </si>
  <si>
    <t>22E017018</t>
    <phoneticPr fontId="9" type="noConversion"/>
  </si>
  <si>
    <t>“一带一路”经贸合作法律实务</t>
    <phoneticPr fontId="9" type="noConversion"/>
  </si>
  <si>
    <t>22E014005</t>
    <phoneticPr fontId="9" type="noConversion"/>
  </si>
  <si>
    <t>*国际知识产权法（英语）</t>
    <phoneticPr fontId="9" type="noConversion"/>
  </si>
  <si>
    <t>知识产权比较法（英语）</t>
    <phoneticPr fontId="9" type="noConversion"/>
  </si>
  <si>
    <t>涉外律师实务</t>
    <phoneticPr fontId="9" type="noConversion"/>
  </si>
  <si>
    <t>22E017019</t>
    <phoneticPr fontId="9" type="noConversion"/>
  </si>
  <si>
    <t>2023级本科指导性专业开放选修课教学计划进程表</t>
    <phoneticPr fontId="9" type="noConversion"/>
  </si>
  <si>
    <t>专业：知识产权(涉外知识产权人才培养试点班)</t>
    <phoneticPr fontId="9" type="noConversion"/>
  </si>
  <si>
    <t>知识产权评估</t>
    <phoneticPr fontId="9" type="noConversion"/>
  </si>
  <si>
    <t>22B195002</t>
    <phoneticPr fontId="9" type="noConversion"/>
  </si>
  <si>
    <t>职业技能选修课组（至少选3门）</t>
    <phoneticPr fontId="9" type="noConversion"/>
  </si>
  <si>
    <t>基本专业选修课组（至少选5门）</t>
    <phoneticPr fontId="9" type="noConversion"/>
  </si>
  <si>
    <t>重编号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</si>
</sst>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;[Red]0.0"/>
    <numFmt numFmtId="178" formatCode="0.0_ "/>
  </numFmts>
  <fonts count="19">
    <font>
      <sz val="12"/>
      <name val="宋体"/>
      <charset val="134"/>
    </font>
    <font>
      <sz val="10"/>
      <name val="宋体"/>
      <family val="3"/>
      <charset val="134"/>
    </font>
    <font>
      <b/>
      <sz val="8"/>
      <name val="黑体"/>
      <family val="3"/>
      <charset val="134"/>
    </font>
    <font>
      <sz val="8"/>
      <color theme="1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7.5"/>
      <name val="Times New Roman"/>
      <family val="1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7.5"/>
      <name val="宋体"/>
      <family val="3"/>
      <charset val="134"/>
    </font>
    <font>
      <sz val="6"/>
      <name val="Times New Roman"/>
      <family val="1"/>
    </font>
    <font>
      <b/>
      <sz val="7.5"/>
      <name val="宋体"/>
      <family val="3"/>
      <charset val="134"/>
    </font>
    <font>
      <b/>
      <sz val="16"/>
      <name val="黑体"/>
      <family val="3"/>
      <charset val="134"/>
    </font>
    <font>
      <sz val="16"/>
      <name val="黑体"/>
      <family val="3"/>
      <charset val="134"/>
    </font>
    <font>
      <b/>
      <sz val="8"/>
      <name val="宋体"/>
      <family val="3"/>
      <charset val="134"/>
    </font>
    <font>
      <b/>
      <sz val="8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sz val="8"/>
      <name val="SimSun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176" fontId="1" fillId="0" borderId="1" xfId="0" applyNumberFormat="1" applyFont="1" applyBorder="1">
      <alignment vertical="center"/>
    </xf>
    <xf numFmtId="0" fontId="8" fillId="0" borderId="0" xfId="0" applyFont="1">
      <alignment vertical="center"/>
    </xf>
    <xf numFmtId="176" fontId="5" fillId="0" borderId="1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1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176" fontId="0" fillId="0" borderId="0" xfId="0" applyNumberForma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17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 wrapText="1"/>
    </xf>
  </cellXfs>
  <cellStyles count="3">
    <cellStyle name="常规" xfId="0" builtinId="0"/>
    <cellStyle name="常规_Sheet1" xfId="1"/>
    <cellStyle name="常规_监狱学教学计划专业选修" xfId="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D0806"/>
      <color rgb="FF0000F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tabSelected="1" topLeftCell="A6" workbookViewId="0">
      <selection activeCell="L5" sqref="L5"/>
    </sheetView>
  </sheetViews>
  <sheetFormatPr defaultColWidth="8.875" defaultRowHeight="14.25"/>
  <cols>
    <col min="1" max="1" width="2.625" customWidth="1"/>
    <col min="2" max="2" width="3" customWidth="1"/>
    <col min="3" max="3" width="10.875" customWidth="1"/>
    <col min="4" max="4" width="18.375" customWidth="1"/>
    <col min="5" max="6" width="2.875" customWidth="1"/>
    <col min="7" max="8" width="3.5" customWidth="1"/>
    <col min="9" max="10" width="4" bestFit="1" customWidth="1"/>
    <col min="11" max="11" width="2.875" customWidth="1"/>
    <col min="12" max="13" width="4" bestFit="1" customWidth="1"/>
    <col min="14" max="14" width="2.875" customWidth="1"/>
    <col min="15" max="16" width="4" bestFit="1" customWidth="1"/>
    <col min="17" max="17" width="2.875" customWidth="1"/>
    <col min="18" max="18" width="3.5" customWidth="1"/>
    <col min="19" max="19" width="4.625" customWidth="1"/>
    <col min="20" max="20" width="19.375" customWidth="1"/>
  </cols>
  <sheetData>
    <row r="1" spans="1:19" ht="28.5" customHeight="1">
      <c r="A1" s="43" t="s">
        <v>124</v>
      </c>
      <c r="B1" s="43"/>
      <c r="C1" s="43"/>
      <c r="D1" s="44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5" customHeight="1">
      <c r="A2" s="45" t="s">
        <v>146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4.25" customHeight="1">
      <c r="A3" s="36" t="s">
        <v>0</v>
      </c>
      <c r="B3" s="36"/>
      <c r="C3" s="36" t="s">
        <v>1</v>
      </c>
      <c r="D3" s="36" t="s">
        <v>2</v>
      </c>
      <c r="E3" s="36" t="s">
        <v>3</v>
      </c>
      <c r="F3" s="36"/>
      <c r="G3" s="36"/>
      <c r="H3" s="36" t="s">
        <v>4</v>
      </c>
      <c r="I3" s="36" t="s">
        <v>5</v>
      </c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>
      <c r="A4" s="36"/>
      <c r="B4" s="36"/>
      <c r="C4" s="36"/>
      <c r="D4" s="36"/>
      <c r="E4" s="36" t="s">
        <v>6</v>
      </c>
      <c r="F4" s="36" t="s">
        <v>7</v>
      </c>
      <c r="G4" s="36" t="s">
        <v>8</v>
      </c>
      <c r="H4" s="36"/>
      <c r="I4" s="36" t="s">
        <v>9</v>
      </c>
      <c r="J4" s="36"/>
      <c r="K4" s="36"/>
      <c r="L4" s="36" t="s">
        <v>10</v>
      </c>
      <c r="M4" s="36"/>
      <c r="N4" s="36"/>
      <c r="O4" s="36" t="s">
        <v>11</v>
      </c>
      <c r="P4" s="36"/>
      <c r="Q4" s="36"/>
      <c r="R4" s="36" t="s">
        <v>12</v>
      </c>
      <c r="S4" s="36"/>
    </row>
    <row r="5" spans="1:19" ht="35.25" customHeight="1">
      <c r="A5" s="36"/>
      <c r="B5" s="36"/>
      <c r="C5" s="36"/>
      <c r="D5" s="36"/>
      <c r="E5" s="36"/>
      <c r="F5" s="36"/>
      <c r="G5" s="36"/>
      <c r="H5" s="36"/>
      <c r="I5" s="2" t="s">
        <v>13</v>
      </c>
      <c r="J5" s="2" t="s">
        <v>14</v>
      </c>
      <c r="K5" s="2" t="s">
        <v>15</v>
      </c>
      <c r="L5" s="2" t="s">
        <v>13</v>
      </c>
      <c r="M5" s="2" t="s">
        <v>14</v>
      </c>
      <c r="N5" s="2" t="s">
        <v>15</v>
      </c>
      <c r="O5" s="2" t="s">
        <v>13</v>
      </c>
      <c r="P5" s="2" t="s">
        <v>14</v>
      </c>
      <c r="Q5" s="2" t="s">
        <v>15</v>
      </c>
      <c r="R5" s="2" t="s">
        <v>13</v>
      </c>
      <c r="S5" s="2" t="s">
        <v>14</v>
      </c>
    </row>
    <row r="6" spans="1:19" ht="14.25" customHeight="1">
      <c r="A6" s="36" t="s">
        <v>16</v>
      </c>
      <c r="B6" s="37" t="s">
        <v>17</v>
      </c>
      <c r="C6" s="8" t="s">
        <v>18</v>
      </c>
      <c r="D6" s="9" t="s">
        <v>19</v>
      </c>
      <c r="E6" s="12">
        <f>H6*15</f>
        <v>15</v>
      </c>
      <c r="F6" s="12">
        <v>15</v>
      </c>
      <c r="G6" s="12"/>
      <c r="H6" s="19">
        <v>1</v>
      </c>
      <c r="I6" s="12">
        <v>1</v>
      </c>
      <c r="J6" s="12"/>
      <c r="K6" s="12"/>
      <c r="L6" s="12"/>
      <c r="M6" s="12"/>
      <c r="N6" s="12"/>
      <c r="O6" s="12"/>
      <c r="P6" s="12"/>
      <c r="Q6" s="12"/>
      <c r="R6" s="12"/>
      <c r="S6" s="19"/>
    </row>
    <row r="7" spans="1:19" ht="14.25" customHeight="1">
      <c r="A7" s="36"/>
      <c r="B7" s="38"/>
      <c r="C7" s="8" t="s">
        <v>20</v>
      </c>
      <c r="D7" s="9" t="s">
        <v>21</v>
      </c>
      <c r="E7" s="12">
        <f t="shared" ref="E7:E21" si="0">H7*15</f>
        <v>30</v>
      </c>
      <c r="F7" s="12">
        <v>30</v>
      </c>
      <c r="G7" s="12"/>
      <c r="H7" s="12">
        <v>2</v>
      </c>
      <c r="I7" s="12">
        <v>2</v>
      </c>
      <c r="J7" s="12"/>
      <c r="K7" s="12"/>
      <c r="L7" s="12"/>
      <c r="M7" s="12"/>
      <c r="N7" s="12"/>
      <c r="O7" s="12"/>
      <c r="P7" s="12"/>
      <c r="Q7" s="12"/>
      <c r="R7" s="12"/>
      <c r="S7" s="19"/>
    </row>
    <row r="8" spans="1:19" ht="21">
      <c r="A8" s="36"/>
      <c r="B8" s="38"/>
      <c r="C8" s="18" t="s">
        <v>22</v>
      </c>
      <c r="D8" s="9" t="s">
        <v>23</v>
      </c>
      <c r="E8" s="12">
        <f t="shared" si="0"/>
        <v>30</v>
      </c>
      <c r="F8" s="12">
        <v>30</v>
      </c>
      <c r="G8" s="12"/>
      <c r="H8" s="12">
        <v>2</v>
      </c>
      <c r="I8" s="12">
        <v>0.5</v>
      </c>
      <c r="J8" s="12"/>
      <c r="K8" s="12"/>
      <c r="L8" s="12">
        <v>0.5</v>
      </c>
      <c r="M8" s="12"/>
      <c r="N8" s="12"/>
      <c r="O8" s="12">
        <v>0.5</v>
      </c>
      <c r="P8" s="12">
        <v>0.5</v>
      </c>
      <c r="Q8" s="12"/>
      <c r="R8" s="12"/>
      <c r="S8" s="12"/>
    </row>
    <row r="9" spans="1:19" ht="17.25" customHeight="1">
      <c r="A9" s="36"/>
      <c r="B9" s="38"/>
      <c r="C9" s="18" t="s">
        <v>24</v>
      </c>
      <c r="D9" s="9" t="s">
        <v>25</v>
      </c>
      <c r="E9" s="12">
        <f t="shared" si="0"/>
        <v>30</v>
      </c>
      <c r="F9" s="12">
        <v>30</v>
      </c>
      <c r="G9" s="12"/>
      <c r="H9" s="12">
        <v>2</v>
      </c>
      <c r="I9" s="12">
        <v>1</v>
      </c>
      <c r="J9" s="12"/>
      <c r="K9" s="12"/>
      <c r="L9" s="12"/>
      <c r="M9" s="12"/>
      <c r="N9" s="12"/>
      <c r="O9" s="12">
        <v>1</v>
      </c>
      <c r="P9" s="12"/>
      <c r="Q9" s="12"/>
      <c r="R9" s="12"/>
      <c r="S9" s="12"/>
    </row>
    <row r="10" spans="1:19" ht="15" customHeight="1">
      <c r="A10" s="36"/>
      <c r="B10" s="38"/>
      <c r="C10" s="8" t="s">
        <v>26</v>
      </c>
      <c r="D10" s="9" t="s">
        <v>27</v>
      </c>
      <c r="E10" s="12">
        <f t="shared" si="0"/>
        <v>45</v>
      </c>
      <c r="F10" s="12">
        <v>45</v>
      </c>
      <c r="G10" s="12"/>
      <c r="H10" s="12">
        <v>3</v>
      </c>
      <c r="I10" s="12">
        <v>3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23.25" customHeight="1">
      <c r="A11" s="36"/>
      <c r="B11" s="38"/>
      <c r="C11" s="8" t="s">
        <v>28</v>
      </c>
      <c r="D11" s="9" t="s">
        <v>29</v>
      </c>
      <c r="E11" s="12">
        <f t="shared" si="0"/>
        <v>45</v>
      </c>
      <c r="F11" s="12">
        <v>30</v>
      </c>
      <c r="G11" s="12">
        <v>15</v>
      </c>
      <c r="H11" s="12">
        <v>3</v>
      </c>
      <c r="I11" s="12"/>
      <c r="J11" s="12"/>
      <c r="K11" s="12"/>
      <c r="L11" s="12">
        <v>3</v>
      </c>
      <c r="M11" s="12"/>
      <c r="N11" s="12"/>
      <c r="O11" s="12"/>
      <c r="P11" s="12"/>
      <c r="Q11" s="12"/>
      <c r="R11" s="12"/>
      <c r="S11" s="12"/>
    </row>
    <row r="12" spans="1:19" ht="21">
      <c r="A12" s="36"/>
      <c r="B12" s="38"/>
      <c r="C12" s="8" t="s">
        <v>30</v>
      </c>
      <c r="D12" s="9" t="s">
        <v>31</v>
      </c>
      <c r="E12" s="12">
        <f t="shared" si="0"/>
        <v>45</v>
      </c>
      <c r="F12" s="12">
        <v>45</v>
      </c>
      <c r="G12" s="12"/>
      <c r="H12" s="12">
        <v>3</v>
      </c>
      <c r="I12" s="12"/>
      <c r="J12" s="12"/>
      <c r="K12" s="12"/>
      <c r="L12" s="12"/>
      <c r="M12" s="12">
        <v>3</v>
      </c>
      <c r="N12" s="12"/>
      <c r="O12" s="12"/>
      <c r="P12" s="12"/>
      <c r="Q12" s="12"/>
      <c r="R12" s="12"/>
      <c r="S12" s="12"/>
    </row>
    <row r="13" spans="1:19" ht="21">
      <c r="A13" s="36"/>
      <c r="B13" s="38"/>
      <c r="C13" s="8" t="s">
        <v>32</v>
      </c>
      <c r="D13" s="9" t="s">
        <v>33</v>
      </c>
      <c r="E13" s="12">
        <f t="shared" si="0"/>
        <v>45</v>
      </c>
      <c r="F13" s="12">
        <v>30</v>
      </c>
      <c r="G13" s="12">
        <v>15</v>
      </c>
      <c r="H13" s="12">
        <v>3</v>
      </c>
      <c r="I13" s="12">
        <v>3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ht="13.5" customHeight="1">
      <c r="A14" s="36"/>
      <c r="B14" s="38"/>
      <c r="C14" s="18" t="s">
        <v>34</v>
      </c>
      <c r="D14" s="9" t="s">
        <v>35</v>
      </c>
      <c r="E14" s="12">
        <f t="shared" si="0"/>
        <v>75</v>
      </c>
      <c r="F14" s="12">
        <v>15</v>
      </c>
      <c r="G14" s="12">
        <v>60</v>
      </c>
      <c r="H14" s="12">
        <v>5</v>
      </c>
      <c r="I14" s="12">
        <v>3</v>
      </c>
      <c r="J14" s="12">
        <v>2</v>
      </c>
      <c r="K14" s="12"/>
      <c r="L14" s="12"/>
      <c r="M14" s="12"/>
      <c r="N14" s="12"/>
      <c r="O14" s="12"/>
      <c r="P14" s="12"/>
      <c r="Q14" s="12"/>
      <c r="R14" s="12"/>
      <c r="S14" s="12"/>
    </row>
    <row r="15" spans="1:19" ht="18" customHeight="1">
      <c r="A15" s="36"/>
      <c r="B15" s="38"/>
      <c r="C15" s="8"/>
      <c r="D15" s="9" t="s">
        <v>36</v>
      </c>
      <c r="E15" s="12">
        <f t="shared" si="0"/>
        <v>180</v>
      </c>
      <c r="F15" s="12">
        <v>120</v>
      </c>
      <c r="G15" s="12">
        <v>60</v>
      </c>
      <c r="H15" s="12">
        <v>12</v>
      </c>
      <c r="I15" s="12">
        <v>3</v>
      </c>
      <c r="J15" s="12">
        <v>3</v>
      </c>
      <c r="K15" s="12"/>
      <c r="L15" s="12">
        <v>3</v>
      </c>
      <c r="M15" s="12">
        <v>3</v>
      </c>
      <c r="N15" s="12"/>
      <c r="O15" s="12"/>
      <c r="P15" s="12"/>
      <c r="Q15" s="12"/>
      <c r="R15" s="12"/>
      <c r="S15" s="12"/>
    </row>
    <row r="16" spans="1:19" ht="12" customHeight="1">
      <c r="A16" s="36"/>
      <c r="B16" s="38"/>
      <c r="C16" s="8" t="s">
        <v>37</v>
      </c>
      <c r="D16" s="9" t="s">
        <v>38</v>
      </c>
      <c r="E16" s="12">
        <f t="shared" si="0"/>
        <v>30</v>
      </c>
      <c r="F16" s="12">
        <v>30</v>
      </c>
      <c r="G16" s="12"/>
      <c r="H16" s="12">
        <v>2</v>
      </c>
      <c r="I16" s="12"/>
      <c r="J16" s="12">
        <v>2</v>
      </c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12" customHeight="1">
      <c r="A17" s="36"/>
      <c r="B17" s="38"/>
      <c r="C17" s="8" t="s">
        <v>39</v>
      </c>
      <c r="D17" s="9" t="s">
        <v>40</v>
      </c>
      <c r="E17" s="12">
        <f t="shared" si="0"/>
        <v>30</v>
      </c>
      <c r="F17" s="12">
        <v>30</v>
      </c>
      <c r="G17" s="12"/>
      <c r="H17" s="12">
        <v>2</v>
      </c>
      <c r="I17" s="12">
        <v>2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ht="16.5">
      <c r="A18" s="36"/>
      <c r="B18" s="39"/>
      <c r="C18" s="18" t="s">
        <v>41</v>
      </c>
      <c r="D18" s="9" t="s">
        <v>42</v>
      </c>
      <c r="E18" s="12">
        <f t="shared" si="0"/>
        <v>60</v>
      </c>
      <c r="F18" s="12"/>
      <c r="G18" s="12">
        <v>60</v>
      </c>
      <c r="H18" s="12">
        <v>4</v>
      </c>
      <c r="I18" s="12">
        <v>1</v>
      </c>
      <c r="J18" s="12">
        <v>1</v>
      </c>
      <c r="K18" s="12"/>
      <c r="L18" s="12">
        <v>1</v>
      </c>
      <c r="M18" s="12">
        <v>1</v>
      </c>
      <c r="N18" s="12"/>
      <c r="O18" s="12"/>
      <c r="P18" s="12"/>
      <c r="Q18" s="12"/>
      <c r="R18" s="12"/>
      <c r="S18" s="12"/>
    </row>
    <row r="19" spans="1:19" ht="15.75" customHeight="1">
      <c r="A19" s="36"/>
      <c r="B19" s="40" t="s">
        <v>43</v>
      </c>
      <c r="C19" s="40"/>
      <c r="D19" s="40"/>
      <c r="E19" s="12">
        <f t="shared" si="0"/>
        <v>150</v>
      </c>
      <c r="F19" s="12"/>
      <c r="G19" s="12"/>
      <c r="H19" s="12">
        <v>10</v>
      </c>
      <c r="I19" s="12"/>
      <c r="J19" s="12">
        <v>4</v>
      </c>
      <c r="K19" s="12"/>
      <c r="L19" s="12"/>
      <c r="M19" s="12">
        <v>2</v>
      </c>
      <c r="N19" s="12"/>
      <c r="O19" s="12">
        <v>4</v>
      </c>
      <c r="P19" s="12"/>
      <c r="Q19" s="12"/>
      <c r="R19" s="12"/>
      <c r="S19" s="12"/>
    </row>
    <row r="20" spans="1:19" ht="12" customHeight="1">
      <c r="A20" s="36" t="s">
        <v>44</v>
      </c>
      <c r="B20" s="36" t="s">
        <v>45</v>
      </c>
      <c r="C20" s="8" t="s">
        <v>46</v>
      </c>
      <c r="D20" s="13" t="s">
        <v>47</v>
      </c>
      <c r="E20" s="12">
        <f t="shared" si="0"/>
        <v>30</v>
      </c>
      <c r="F20" s="12">
        <v>30</v>
      </c>
      <c r="G20" s="12"/>
      <c r="H20" s="12">
        <v>2</v>
      </c>
      <c r="I20" s="12">
        <v>2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12" customHeight="1">
      <c r="A21" s="36"/>
      <c r="B21" s="36"/>
      <c r="C21" s="8" t="s">
        <v>48</v>
      </c>
      <c r="D21" s="13" t="s">
        <v>49</v>
      </c>
      <c r="E21" s="12">
        <f t="shared" si="0"/>
        <v>60</v>
      </c>
      <c r="F21" s="12">
        <v>60</v>
      </c>
      <c r="G21" s="12"/>
      <c r="H21" s="12">
        <v>4</v>
      </c>
      <c r="I21" s="12">
        <v>4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ht="12" customHeight="1">
      <c r="A22" s="36"/>
      <c r="B22" s="36"/>
      <c r="C22" s="8" t="s">
        <v>50</v>
      </c>
      <c r="D22" s="13" t="s">
        <v>51</v>
      </c>
      <c r="E22" s="12">
        <f t="shared" ref="E22:E37" si="1">H22*15</f>
        <v>45</v>
      </c>
      <c r="F22" s="12">
        <v>45</v>
      </c>
      <c r="G22" s="12"/>
      <c r="H22" s="12">
        <v>3</v>
      </c>
      <c r="I22" s="12">
        <v>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12" customHeight="1">
      <c r="A23" s="36"/>
      <c r="B23" s="36"/>
      <c r="C23" s="8" t="s">
        <v>52</v>
      </c>
      <c r="D23" s="13" t="s">
        <v>53</v>
      </c>
      <c r="E23" s="12">
        <f t="shared" si="1"/>
        <v>45</v>
      </c>
      <c r="F23" s="12">
        <v>45</v>
      </c>
      <c r="G23" s="12"/>
      <c r="H23" s="12">
        <v>3</v>
      </c>
      <c r="I23" s="12"/>
      <c r="J23" s="12">
        <v>3</v>
      </c>
      <c r="K23" s="12"/>
      <c r="L23" s="12"/>
      <c r="M23" s="12"/>
      <c r="N23" s="12"/>
      <c r="O23" s="12"/>
      <c r="P23" s="12"/>
      <c r="Q23" s="12"/>
      <c r="R23" s="12"/>
      <c r="S23" s="12"/>
    </row>
    <row r="24" spans="1:19" ht="12" customHeight="1">
      <c r="A24" s="36"/>
      <c r="B24" s="36"/>
      <c r="C24" s="8" t="s">
        <v>54</v>
      </c>
      <c r="D24" s="13" t="s">
        <v>55</v>
      </c>
      <c r="E24" s="12">
        <f t="shared" si="1"/>
        <v>45</v>
      </c>
      <c r="F24" s="12">
        <v>45</v>
      </c>
      <c r="G24" s="12"/>
      <c r="H24" s="12">
        <v>3</v>
      </c>
      <c r="I24" s="12"/>
      <c r="J24" s="12">
        <v>3</v>
      </c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13.5" customHeight="1">
      <c r="A25" s="36"/>
      <c r="B25" s="36"/>
      <c r="C25" s="8" t="s">
        <v>56</v>
      </c>
      <c r="D25" s="13" t="s">
        <v>57</v>
      </c>
      <c r="E25" s="12">
        <f t="shared" si="1"/>
        <v>60</v>
      </c>
      <c r="F25" s="12">
        <v>60</v>
      </c>
      <c r="G25" s="12"/>
      <c r="H25" s="12">
        <v>4</v>
      </c>
      <c r="I25" s="12"/>
      <c r="J25" s="12">
        <v>4</v>
      </c>
      <c r="K25" s="12"/>
      <c r="L25" s="12"/>
      <c r="M25" s="12"/>
      <c r="N25" s="12"/>
      <c r="O25" s="12"/>
      <c r="P25" s="12"/>
      <c r="Q25" s="12"/>
      <c r="R25" s="12"/>
      <c r="S25" s="12"/>
    </row>
    <row r="26" spans="1:19" ht="12" customHeight="1">
      <c r="A26" s="36"/>
      <c r="B26" s="36"/>
      <c r="C26" s="8" t="s">
        <v>58</v>
      </c>
      <c r="D26" s="13" t="s">
        <v>59</v>
      </c>
      <c r="E26" s="12">
        <f t="shared" si="1"/>
        <v>60</v>
      </c>
      <c r="F26" s="12">
        <v>60</v>
      </c>
      <c r="G26" s="12"/>
      <c r="H26" s="12">
        <v>4</v>
      </c>
      <c r="I26" s="12"/>
      <c r="J26" s="12"/>
      <c r="K26" s="12"/>
      <c r="L26" s="12">
        <v>4</v>
      </c>
      <c r="M26" s="12"/>
      <c r="N26" s="12"/>
      <c r="O26" s="12"/>
      <c r="P26" s="12"/>
      <c r="Q26" s="12"/>
      <c r="R26" s="12"/>
      <c r="S26" s="12"/>
    </row>
    <row r="27" spans="1:19" ht="12.75" customHeight="1">
      <c r="A27" s="36"/>
      <c r="B27" s="36"/>
      <c r="C27" s="8" t="s">
        <v>60</v>
      </c>
      <c r="D27" s="13" t="s">
        <v>61</v>
      </c>
      <c r="E27" s="12">
        <f t="shared" si="1"/>
        <v>60</v>
      </c>
      <c r="F27" s="12">
        <v>60</v>
      </c>
      <c r="G27" s="12"/>
      <c r="H27" s="12">
        <v>4</v>
      </c>
      <c r="I27" s="12"/>
      <c r="J27" s="12"/>
      <c r="K27" s="12"/>
      <c r="L27" s="12">
        <v>4</v>
      </c>
      <c r="M27" s="12"/>
      <c r="N27" s="12"/>
      <c r="O27" s="12"/>
      <c r="P27" s="12"/>
      <c r="Q27" s="12"/>
      <c r="R27" s="12"/>
      <c r="S27" s="12"/>
    </row>
    <row r="28" spans="1:19" ht="12" customHeight="1">
      <c r="A28" s="36"/>
      <c r="B28" s="36"/>
      <c r="C28" s="8" t="s">
        <v>62</v>
      </c>
      <c r="D28" s="9" t="s">
        <v>63</v>
      </c>
      <c r="E28" s="12">
        <f t="shared" si="1"/>
        <v>60</v>
      </c>
      <c r="F28" s="12">
        <v>60</v>
      </c>
      <c r="G28" s="12"/>
      <c r="H28" s="12">
        <v>4</v>
      </c>
      <c r="I28" s="12"/>
      <c r="J28" s="12"/>
      <c r="K28" s="12"/>
      <c r="L28" s="12">
        <v>4</v>
      </c>
      <c r="M28" s="12"/>
      <c r="N28" s="12"/>
      <c r="O28" s="12"/>
      <c r="P28" s="12"/>
      <c r="Q28" s="12"/>
      <c r="R28" s="12"/>
      <c r="S28" s="12"/>
    </row>
    <row r="29" spans="1:19" ht="12" customHeight="1">
      <c r="A29" s="36"/>
      <c r="B29" s="36"/>
      <c r="C29" s="8" t="s">
        <v>64</v>
      </c>
      <c r="D29" s="13" t="s">
        <v>65</v>
      </c>
      <c r="E29" s="12">
        <f t="shared" si="1"/>
        <v>75</v>
      </c>
      <c r="F29" s="12">
        <v>75</v>
      </c>
      <c r="G29" s="12"/>
      <c r="H29" s="12">
        <v>5</v>
      </c>
      <c r="I29" s="12"/>
      <c r="J29" s="12"/>
      <c r="K29" s="12"/>
      <c r="L29" s="12"/>
      <c r="M29" s="12">
        <v>5</v>
      </c>
      <c r="N29" s="12"/>
      <c r="O29" s="12"/>
      <c r="P29" s="12"/>
      <c r="Q29" s="12"/>
      <c r="R29" s="12"/>
      <c r="S29" s="12"/>
    </row>
    <row r="30" spans="1:19" ht="12" customHeight="1">
      <c r="A30" s="36"/>
      <c r="B30" s="36"/>
      <c r="C30" s="8" t="s">
        <v>66</v>
      </c>
      <c r="D30" s="13" t="s">
        <v>67</v>
      </c>
      <c r="E30" s="12">
        <f t="shared" si="1"/>
        <v>60</v>
      </c>
      <c r="F30" s="12">
        <v>60</v>
      </c>
      <c r="G30" s="12"/>
      <c r="H30" s="12">
        <v>4</v>
      </c>
      <c r="I30" s="12"/>
      <c r="J30" s="12"/>
      <c r="K30" s="12"/>
      <c r="L30" s="12"/>
      <c r="M30" s="12">
        <v>4</v>
      </c>
      <c r="N30" s="12"/>
      <c r="O30" s="12"/>
      <c r="P30" s="12"/>
      <c r="Q30" s="12"/>
      <c r="R30" s="12"/>
      <c r="S30" s="12"/>
    </row>
    <row r="31" spans="1:19" ht="11.25" customHeight="1">
      <c r="A31" s="36"/>
      <c r="B31" s="36"/>
      <c r="C31" s="8" t="s">
        <v>68</v>
      </c>
      <c r="D31" s="9" t="s">
        <v>69</v>
      </c>
      <c r="E31" s="12">
        <f t="shared" si="1"/>
        <v>60</v>
      </c>
      <c r="F31" s="12">
        <v>60</v>
      </c>
      <c r="G31" s="12"/>
      <c r="H31" s="12">
        <v>4</v>
      </c>
      <c r="I31" s="12"/>
      <c r="J31" s="12"/>
      <c r="K31" s="12"/>
      <c r="L31" s="12"/>
      <c r="M31" s="12"/>
      <c r="N31" s="12"/>
      <c r="O31" s="12">
        <v>4</v>
      </c>
      <c r="P31" s="12"/>
      <c r="Q31" s="12"/>
      <c r="R31" s="12"/>
      <c r="S31" s="12"/>
    </row>
    <row r="32" spans="1:19" ht="11.25" customHeight="1">
      <c r="A32" s="36"/>
      <c r="B32" s="36"/>
      <c r="C32" s="8" t="s">
        <v>70</v>
      </c>
      <c r="D32" s="9" t="s">
        <v>71</v>
      </c>
      <c r="E32" s="12">
        <f t="shared" si="1"/>
        <v>60</v>
      </c>
      <c r="F32" s="12">
        <v>60</v>
      </c>
      <c r="G32" s="12"/>
      <c r="H32" s="12">
        <v>4</v>
      </c>
      <c r="I32" s="12"/>
      <c r="J32" s="12"/>
      <c r="K32" s="12"/>
      <c r="L32" s="12">
        <v>4</v>
      </c>
      <c r="M32" s="12"/>
      <c r="N32" s="12"/>
      <c r="O32" s="12"/>
      <c r="P32" s="12"/>
      <c r="Q32" s="12"/>
      <c r="R32" s="12"/>
      <c r="S32" s="12"/>
    </row>
    <row r="33" spans="1:20" ht="11.25" customHeight="1">
      <c r="A33" s="36"/>
      <c r="B33" s="36"/>
      <c r="C33" s="8" t="s">
        <v>72</v>
      </c>
      <c r="D33" s="9" t="s">
        <v>73</v>
      </c>
      <c r="E33" s="12">
        <f t="shared" si="1"/>
        <v>60</v>
      </c>
      <c r="F33" s="12">
        <v>60</v>
      </c>
      <c r="G33" s="12"/>
      <c r="H33" s="12">
        <v>4</v>
      </c>
      <c r="I33" s="12"/>
      <c r="J33" s="12"/>
      <c r="K33" s="12"/>
      <c r="L33" s="12"/>
      <c r="M33" s="12"/>
      <c r="N33" s="12"/>
      <c r="O33" s="12">
        <v>4</v>
      </c>
      <c r="P33" s="12"/>
      <c r="Q33" s="12"/>
      <c r="R33" s="12"/>
      <c r="S33" s="12"/>
    </row>
    <row r="34" spans="1:20" ht="12.75" customHeight="1">
      <c r="A34" s="36"/>
      <c r="B34" s="36"/>
      <c r="C34" s="8" t="s">
        <v>74</v>
      </c>
      <c r="D34" s="9" t="s">
        <v>75</v>
      </c>
      <c r="E34" s="12">
        <f t="shared" si="1"/>
        <v>45</v>
      </c>
      <c r="F34" s="12">
        <v>45</v>
      </c>
      <c r="G34" s="12"/>
      <c r="H34" s="12">
        <v>3</v>
      </c>
      <c r="I34" s="12"/>
      <c r="J34" s="12"/>
      <c r="K34" s="12"/>
      <c r="L34" s="12"/>
      <c r="M34" s="12"/>
      <c r="N34" s="12"/>
      <c r="O34" s="12"/>
      <c r="P34" s="12">
        <v>3</v>
      </c>
      <c r="Q34" s="12"/>
      <c r="R34" s="12"/>
      <c r="S34" s="12"/>
    </row>
    <row r="35" spans="1:20" ht="11.25" customHeight="1">
      <c r="A35" s="36"/>
      <c r="B35" s="36"/>
      <c r="C35" s="8" t="s">
        <v>76</v>
      </c>
      <c r="D35" s="9" t="s">
        <v>77</v>
      </c>
      <c r="E35" s="12">
        <f t="shared" si="1"/>
        <v>45</v>
      </c>
      <c r="F35" s="12">
        <v>45</v>
      </c>
      <c r="G35" s="12"/>
      <c r="H35" s="12">
        <v>3</v>
      </c>
      <c r="I35" s="12"/>
      <c r="J35" s="12"/>
      <c r="K35" s="12"/>
      <c r="L35" s="12"/>
      <c r="M35" s="12"/>
      <c r="N35" s="12"/>
      <c r="O35" s="12"/>
      <c r="P35" s="12">
        <v>3</v>
      </c>
      <c r="Q35" s="12"/>
      <c r="R35" s="12"/>
      <c r="S35" s="12"/>
    </row>
    <row r="36" spans="1:20" ht="15.75" customHeight="1">
      <c r="A36" s="36"/>
      <c r="B36" s="36"/>
      <c r="C36" s="8" t="s">
        <v>78</v>
      </c>
      <c r="D36" s="9" t="s">
        <v>79</v>
      </c>
      <c r="E36" s="12">
        <f t="shared" si="1"/>
        <v>45</v>
      </c>
      <c r="F36" s="12">
        <v>30</v>
      </c>
      <c r="G36" s="12">
        <v>15</v>
      </c>
      <c r="H36" s="12">
        <v>3</v>
      </c>
      <c r="I36" s="12"/>
      <c r="J36" s="12"/>
      <c r="K36" s="12"/>
      <c r="L36" s="12"/>
      <c r="M36" s="12"/>
      <c r="N36" s="12"/>
      <c r="O36" s="12">
        <v>3</v>
      </c>
      <c r="P36" s="12"/>
      <c r="Q36" s="12"/>
      <c r="R36" s="12"/>
      <c r="S36" s="12"/>
    </row>
    <row r="37" spans="1:20" ht="13.5" customHeight="1">
      <c r="A37" s="41" t="s">
        <v>80</v>
      </c>
      <c r="B37" s="41"/>
      <c r="C37" s="41"/>
      <c r="D37" s="41"/>
      <c r="E37" s="12">
        <f t="shared" si="1"/>
        <v>360</v>
      </c>
      <c r="F37" s="12"/>
      <c r="G37" s="12"/>
      <c r="H37" s="12">
        <f>SUM(L37:U37)</f>
        <v>24</v>
      </c>
      <c r="I37" s="6"/>
      <c r="J37" s="6"/>
      <c r="K37" s="6"/>
      <c r="L37" s="6">
        <v>3</v>
      </c>
      <c r="M37" s="12">
        <v>5</v>
      </c>
      <c r="N37" s="6"/>
      <c r="O37" s="6">
        <v>5</v>
      </c>
      <c r="P37" s="6">
        <v>11</v>
      </c>
      <c r="Q37" s="6"/>
      <c r="R37" s="6"/>
      <c r="S37" s="6"/>
    </row>
    <row r="38" spans="1:20" ht="12" customHeight="1">
      <c r="A38" s="41" t="s">
        <v>81</v>
      </c>
      <c r="B38" s="41"/>
      <c r="C38" s="41"/>
      <c r="D38" s="41"/>
      <c r="E38" s="12"/>
      <c r="F38" s="12"/>
      <c r="G38" s="6"/>
      <c r="H38" s="12">
        <v>26</v>
      </c>
      <c r="I38" s="3"/>
      <c r="J38" s="3"/>
      <c r="K38" s="3">
        <v>4</v>
      </c>
      <c r="L38" s="3"/>
      <c r="M38" s="3"/>
      <c r="N38" s="3">
        <v>4</v>
      </c>
      <c r="O38" s="3"/>
      <c r="P38" s="3"/>
      <c r="Q38" s="3">
        <v>4</v>
      </c>
      <c r="R38" s="3"/>
      <c r="S38" s="3">
        <v>12</v>
      </c>
      <c r="T38" s="14"/>
    </row>
    <row r="39" spans="1:20" ht="12.75" customHeight="1">
      <c r="A39" s="42" t="s">
        <v>82</v>
      </c>
      <c r="B39" s="42"/>
      <c r="C39" s="42"/>
      <c r="D39" s="42"/>
      <c r="E39" s="20"/>
      <c r="F39" s="21"/>
      <c r="G39" s="21"/>
      <c r="H39" s="20">
        <f>SUM(H6:H38)</f>
        <v>165</v>
      </c>
      <c r="I39" s="22">
        <f>SUM(I6:I38)</f>
        <v>28.5</v>
      </c>
      <c r="J39" s="22">
        <f t="shared" ref="J39:S39" si="2">SUM(J6:J38)</f>
        <v>22</v>
      </c>
      <c r="K39" s="22">
        <f t="shared" si="2"/>
        <v>4</v>
      </c>
      <c r="L39" s="22">
        <f t="shared" si="2"/>
        <v>26.5</v>
      </c>
      <c r="M39" s="22">
        <f t="shared" si="2"/>
        <v>23</v>
      </c>
      <c r="N39" s="22">
        <f t="shared" si="2"/>
        <v>4</v>
      </c>
      <c r="O39" s="22">
        <f t="shared" si="2"/>
        <v>21.5</v>
      </c>
      <c r="P39" s="22">
        <f t="shared" si="2"/>
        <v>17.5</v>
      </c>
      <c r="Q39" s="22">
        <f t="shared" si="2"/>
        <v>4</v>
      </c>
      <c r="R39" s="22">
        <f t="shared" si="2"/>
        <v>0</v>
      </c>
      <c r="S39" s="22">
        <f t="shared" si="2"/>
        <v>12</v>
      </c>
    </row>
    <row r="40" spans="1:20" ht="32.25" customHeight="1">
      <c r="A40" s="34" t="s">
        <v>83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</row>
    <row r="41" spans="1:20" ht="19.5" customHeight="1">
      <c r="A41" s="34" t="s">
        <v>84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</row>
    <row r="42" spans="1:20" ht="14.25" customHeight="1">
      <c r="A42" s="34" t="s">
        <v>85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</row>
    <row r="43" spans="1:20">
      <c r="A43" s="34" t="s">
        <v>86</v>
      </c>
      <c r="B43" s="34"/>
      <c r="C43" s="34"/>
      <c r="D43" s="34"/>
      <c r="E43" s="34"/>
      <c r="F43" s="34"/>
      <c r="G43" s="34"/>
      <c r="H43" s="34"/>
      <c r="I43" s="34"/>
      <c r="J43" s="34"/>
      <c r="K43" s="35"/>
      <c r="L43" s="35"/>
      <c r="M43" s="35"/>
      <c r="N43" s="35"/>
      <c r="O43" s="35"/>
      <c r="P43" s="35"/>
      <c r="Q43" s="35"/>
      <c r="R43" s="35"/>
    </row>
  </sheetData>
  <mergeCells count="27">
    <mergeCell ref="A1:S1"/>
    <mergeCell ref="A2:S2"/>
    <mergeCell ref="E3:G3"/>
    <mergeCell ref="I3:S3"/>
    <mergeCell ref="I4:K4"/>
    <mergeCell ref="L4:N4"/>
    <mergeCell ref="O4:Q4"/>
    <mergeCell ref="R4:S4"/>
    <mergeCell ref="C3:C5"/>
    <mergeCell ref="D3:D5"/>
    <mergeCell ref="E4:E5"/>
    <mergeCell ref="F4:F5"/>
    <mergeCell ref="G4:G5"/>
    <mergeCell ref="H3:H5"/>
    <mergeCell ref="A3:B5"/>
    <mergeCell ref="A41:S41"/>
    <mergeCell ref="A42:S42"/>
    <mergeCell ref="A43:R43"/>
    <mergeCell ref="A6:A19"/>
    <mergeCell ref="A20:A36"/>
    <mergeCell ref="B6:B18"/>
    <mergeCell ref="B20:B36"/>
    <mergeCell ref="B19:D19"/>
    <mergeCell ref="A37:D37"/>
    <mergeCell ref="A38:D38"/>
    <mergeCell ref="A39:D39"/>
    <mergeCell ref="A40:S40"/>
  </mergeCells>
  <phoneticPr fontId="9" type="noConversion"/>
  <printOptions horizontalCentered="1"/>
  <pageMargins left="0.78680555555555598" right="0.78680555555555598" top="0.78680555555555598" bottom="0.78680555555555598" header="0.51180555555555596" footer="0.70763888888888904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topLeftCell="A3" workbookViewId="0">
      <selection activeCell="C28" sqref="B6:C28"/>
    </sheetView>
  </sheetViews>
  <sheetFormatPr defaultColWidth="8.875" defaultRowHeight="14.25"/>
  <cols>
    <col min="1" max="1" width="4.625" customWidth="1"/>
    <col min="2" max="2" width="9.375" customWidth="1"/>
    <col min="3" max="3" width="24" customWidth="1"/>
    <col min="4" max="5" width="4.125" customWidth="1"/>
    <col min="6" max="7" width="4.375" customWidth="1"/>
    <col min="8" max="17" width="3.375" customWidth="1"/>
    <col min="18" max="18" width="5" customWidth="1"/>
  </cols>
  <sheetData>
    <row r="1" spans="1:18" ht="32.25" customHeight="1">
      <c r="A1" s="52" t="s">
        <v>145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21" customHeight="1">
      <c r="A2" s="53" t="s">
        <v>146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14.25" customHeight="1">
      <c r="A3" s="36" t="s">
        <v>87</v>
      </c>
      <c r="B3" s="36" t="s">
        <v>1</v>
      </c>
      <c r="C3" s="36" t="s">
        <v>2</v>
      </c>
      <c r="D3" s="36" t="s">
        <v>3</v>
      </c>
      <c r="E3" s="36"/>
      <c r="F3" s="36"/>
      <c r="G3" s="36" t="s">
        <v>4</v>
      </c>
      <c r="H3" s="36" t="s">
        <v>88</v>
      </c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>
      <c r="A4" s="36"/>
      <c r="B4" s="36"/>
      <c r="C4" s="36"/>
      <c r="D4" s="36" t="s">
        <v>6</v>
      </c>
      <c r="E4" s="36" t="s">
        <v>7</v>
      </c>
      <c r="F4" s="36" t="s">
        <v>8</v>
      </c>
      <c r="G4" s="36"/>
      <c r="H4" s="36" t="s">
        <v>9</v>
      </c>
      <c r="I4" s="36"/>
      <c r="J4" s="36"/>
      <c r="K4" s="36" t="s">
        <v>10</v>
      </c>
      <c r="L4" s="36"/>
      <c r="M4" s="36"/>
      <c r="N4" s="36" t="s">
        <v>11</v>
      </c>
      <c r="O4" s="36"/>
      <c r="P4" s="36"/>
      <c r="Q4" s="36" t="s">
        <v>12</v>
      </c>
      <c r="R4" s="36"/>
    </row>
    <row r="5" spans="1:18" ht="24.95" customHeight="1">
      <c r="A5" s="36"/>
      <c r="B5" s="36"/>
      <c r="C5" s="36"/>
      <c r="D5" s="36"/>
      <c r="E5" s="36"/>
      <c r="F5" s="36"/>
      <c r="G5" s="36"/>
      <c r="H5" s="2" t="s">
        <v>13</v>
      </c>
      <c r="I5" s="2" t="s">
        <v>14</v>
      </c>
      <c r="J5" s="2" t="s">
        <v>15</v>
      </c>
      <c r="K5" s="2" t="s">
        <v>13</v>
      </c>
      <c r="L5" s="2" t="s">
        <v>14</v>
      </c>
      <c r="M5" s="2" t="s">
        <v>15</v>
      </c>
      <c r="N5" s="2" t="s">
        <v>13</v>
      </c>
      <c r="O5" s="2" t="s">
        <v>14</v>
      </c>
      <c r="P5" s="2" t="s">
        <v>15</v>
      </c>
      <c r="Q5" s="2" t="s">
        <v>13</v>
      </c>
      <c r="R5" s="2" t="s">
        <v>14</v>
      </c>
    </row>
    <row r="6" spans="1:18" s="1" customFormat="1" ht="26.1" customHeight="1">
      <c r="A6" s="49" t="s">
        <v>150</v>
      </c>
      <c r="B6" s="27" t="s">
        <v>90</v>
      </c>
      <c r="C6" s="28" t="s">
        <v>91</v>
      </c>
      <c r="D6" s="5">
        <f t="shared" ref="D6:D7" si="0">G6*15</f>
        <v>30</v>
      </c>
      <c r="E6" s="5">
        <v>30</v>
      </c>
      <c r="F6" s="5"/>
      <c r="G6" s="5">
        <v>2</v>
      </c>
      <c r="H6" s="5"/>
      <c r="I6" s="5"/>
      <c r="J6" s="5"/>
      <c r="K6" s="5">
        <v>2</v>
      </c>
      <c r="L6" s="5"/>
      <c r="M6" s="5"/>
      <c r="N6" s="5"/>
      <c r="O6" s="5"/>
      <c r="P6" s="5"/>
      <c r="Q6" s="17"/>
      <c r="R6" s="17"/>
    </row>
    <row r="7" spans="1:18" s="1" customFormat="1" ht="21" customHeight="1">
      <c r="A7" s="50"/>
      <c r="B7" s="29" t="s">
        <v>94</v>
      </c>
      <c r="C7" s="28" t="s">
        <v>95</v>
      </c>
      <c r="D7" s="5">
        <f t="shared" si="0"/>
        <v>30</v>
      </c>
      <c r="E7" s="5">
        <v>30</v>
      </c>
      <c r="F7" s="5"/>
      <c r="G7" s="5">
        <v>2</v>
      </c>
      <c r="H7" s="5"/>
      <c r="I7" s="5"/>
      <c r="J7" s="5"/>
      <c r="K7" s="15"/>
      <c r="L7" s="5">
        <v>2</v>
      </c>
      <c r="M7" s="5"/>
      <c r="N7" s="5"/>
      <c r="O7" s="5"/>
      <c r="P7" s="5"/>
      <c r="Q7" s="5"/>
      <c r="R7" s="5"/>
    </row>
    <row r="8" spans="1:18" s="1" customFormat="1" ht="26.1" customHeight="1">
      <c r="A8" s="50"/>
      <c r="B8" s="27" t="s">
        <v>128</v>
      </c>
      <c r="C8" s="28" t="s">
        <v>125</v>
      </c>
      <c r="D8" s="5">
        <v>45</v>
      </c>
      <c r="E8" s="5">
        <v>45</v>
      </c>
      <c r="F8" s="5"/>
      <c r="G8" s="5">
        <v>3</v>
      </c>
      <c r="H8" s="5"/>
      <c r="I8" s="5"/>
      <c r="J8" s="5"/>
      <c r="K8" s="5"/>
      <c r="L8" s="5">
        <v>3</v>
      </c>
      <c r="M8" s="5"/>
      <c r="N8" s="5"/>
      <c r="O8" s="5"/>
      <c r="P8" s="5"/>
      <c r="Q8" s="17"/>
      <c r="R8" s="17"/>
    </row>
    <row r="9" spans="1:18" s="1" customFormat="1" ht="21.95" customHeight="1">
      <c r="A9" s="50"/>
      <c r="B9" s="27" t="s">
        <v>89</v>
      </c>
      <c r="C9" s="28" t="s">
        <v>141</v>
      </c>
      <c r="D9" s="5">
        <f>G9*15</f>
        <v>45</v>
      </c>
      <c r="E9" s="5">
        <v>45</v>
      </c>
      <c r="F9" s="5"/>
      <c r="G9" s="5">
        <v>3</v>
      </c>
      <c r="H9" s="5"/>
      <c r="I9" s="5"/>
      <c r="J9" s="5"/>
      <c r="K9" s="5"/>
      <c r="L9" s="6">
        <v>3</v>
      </c>
      <c r="M9" s="5"/>
      <c r="N9" s="5"/>
      <c r="O9" s="5"/>
      <c r="P9" s="5"/>
      <c r="Q9" s="17"/>
      <c r="R9" s="17"/>
    </row>
    <row r="10" spans="1:18" s="1" customFormat="1" ht="21" customHeight="1">
      <c r="A10" s="50"/>
      <c r="B10" s="27" t="s">
        <v>92</v>
      </c>
      <c r="C10" s="28" t="s">
        <v>93</v>
      </c>
      <c r="D10" s="5">
        <f t="shared" ref="D10:D20" si="1">G10*15</f>
        <v>60</v>
      </c>
      <c r="E10" s="5">
        <v>60</v>
      </c>
      <c r="F10" s="5"/>
      <c r="G10" s="5">
        <v>4</v>
      </c>
      <c r="H10" s="5"/>
      <c r="I10" s="5"/>
      <c r="J10" s="5"/>
      <c r="K10" s="5"/>
      <c r="L10" s="5"/>
      <c r="M10" s="5"/>
      <c r="N10" s="5">
        <v>4</v>
      </c>
      <c r="O10" s="5"/>
      <c r="P10" s="5"/>
      <c r="Q10" s="5"/>
      <c r="R10" s="5"/>
    </row>
    <row r="11" spans="1:18" s="1" customFormat="1" ht="23.1" customHeight="1">
      <c r="A11" s="50"/>
      <c r="B11" s="30" t="s">
        <v>98</v>
      </c>
      <c r="C11" s="28" t="s">
        <v>99</v>
      </c>
      <c r="D11" s="5">
        <f t="shared" si="1"/>
        <v>30</v>
      </c>
      <c r="E11" s="5">
        <v>30</v>
      </c>
      <c r="F11" s="5"/>
      <c r="G11" s="5">
        <v>2</v>
      </c>
      <c r="H11" s="5"/>
      <c r="I11" s="5"/>
      <c r="J11" s="5"/>
      <c r="K11" s="26"/>
      <c r="L11" s="5"/>
      <c r="M11" s="5"/>
      <c r="N11" s="6">
        <v>3</v>
      </c>
      <c r="O11" s="5"/>
      <c r="P11" s="5"/>
      <c r="Q11" s="5"/>
      <c r="R11" s="5"/>
    </row>
    <row r="12" spans="1:18" s="1" customFormat="1" ht="23.1" customHeight="1">
      <c r="A12" s="50"/>
      <c r="B12" s="31" t="s">
        <v>151</v>
      </c>
      <c r="C12" s="28" t="s">
        <v>142</v>
      </c>
      <c r="D12" s="5">
        <f t="shared" si="1"/>
        <v>45</v>
      </c>
      <c r="E12" s="5">
        <v>45</v>
      </c>
      <c r="F12" s="5"/>
      <c r="G12" s="5">
        <v>3</v>
      </c>
      <c r="H12" s="5"/>
      <c r="I12" s="5"/>
      <c r="J12" s="5"/>
      <c r="K12" s="5"/>
      <c r="L12" s="5"/>
      <c r="M12" s="5"/>
      <c r="N12" s="5">
        <v>3</v>
      </c>
      <c r="O12" s="5"/>
      <c r="P12" s="5"/>
      <c r="Q12" s="5"/>
      <c r="R12" s="5"/>
    </row>
    <row r="13" spans="1:18" s="1" customFormat="1" ht="23.1" customHeight="1">
      <c r="A13" s="50"/>
      <c r="B13" s="30" t="s">
        <v>130</v>
      </c>
      <c r="C13" s="28" t="s">
        <v>129</v>
      </c>
      <c r="D13" s="5">
        <v>45</v>
      </c>
      <c r="E13" s="5">
        <v>30</v>
      </c>
      <c r="F13" s="5">
        <v>15</v>
      </c>
      <c r="G13" s="5">
        <v>3</v>
      </c>
      <c r="H13" s="5"/>
      <c r="I13" s="5"/>
      <c r="J13" s="5"/>
      <c r="K13" s="5"/>
      <c r="L13" s="5"/>
      <c r="M13" s="5"/>
      <c r="N13" s="5">
        <v>3</v>
      </c>
      <c r="O13" s="5"/>
      <c r="P13" s="5"/>
      <c r="Q13" s="5"/>
      <c r="R13" s="5"/>
    </row>
    <row r="14" spans="1:18" s="1" customFormat="1" ht="23.1" customHeight="1">
      <c r="A14" s="50"/>
      <c r="B14" s="29" t="s">
        <v>96</v>
      </c>
      <c r="C14" s="28" t="s">
        <v>97</v>
      </c>
      <c r="D14" s="5">
        <f t="shared" ref="D14" si="2">G14*15</f>
        <v>60</v>
      </c>
      <c r="E14" s="5">
        <v>60</v>
      </c>
      <c r="F14" s="5"/>
      <c r="G14" s="5">
        <v>4</v>
      </c>
      <c r="H14" s="5"/>
      <c r="I14" s="5"/>
      <c r="J14" s="5"/>
      <c r="K14" s="15"/>
      <c r="L14" s="5"/>
      <c r="M14" s="5"/>
      <c r="N14" s="5"/>
      <c r="O14" s="6">
        <v>4</v>
      </c>
      <c r="P14" s="5"/>
      <c r="Q14" s="5"/>
      <c r="R14" s="5"/>
    </row>
    <row r="15" spans="1:18" s="1" customFormat="1" ht="23.1" customHeight="1">
      <c r="A15" s="50"/>
      <c r="B15" s="29" t="s">
        <v>133</v>
      </c>
      <c r="C15" s="28" t="s">
        <v>132</v>
      </c>
      <c r="D15" s="5">
        <v>45</v>
      </c>
      <c r="E15" s="5">
        <v>13</v>
      </c>
      <c r="F15" s="5">
        <v>30</v>
      </c>
      <c r="G15" s="5">
        <v>3</v>
      </c>
      <c r="H15" s="5"/>
      <c r="I15" s="5"/>
      <c r="J15" s="5"/>
      <c r="K15" s="15"/>
      <c r="L15" s="5"/>
      <c r="M15" s="5"/>
      <c r="N15" s="5"/>
      <c r="O15" s="6">
        <v>3</v>
      </c>
      <c r="P15" s="5"/>
      <c r="Q15" s="5"/>
      <c r="R15" s="5"/>
    </row>
    <row r="16" spans="1:18" s="1" customFormat="1" ht="23.1" customHeight="1">
      <c r="A16" s="50"/>
      <c r="B16" s="29" t="s">
        <v>138</v>
      </c>
      <c r="C16" s="28" t="s">
        <v>137</v>
      </c>
      <c r="D16" s="5">
        <v>45</v>
      </c>
      <c r="E16" s="5">
        <v>30</v>
      </c>
      <c r="F16" s="5">
        <v>15</v>
      </c>
      <c r="G16" s="5">
        <v>3</v>
      </c>
      <c r="H16" s="5"/>
      <c r="I16" s="5"/>
      <c r="J16" s="5"/>
      <c r="K16" s="15"/>
      <c r="L16" s="5"/>
      <c r="M16" s="5"/>
      <c r="N16" s="5"/>
      <c r="O16" s="6">
        <v>3</v>
      </c>
      <c r="P16" s="5"/>
      <c r="Q16" s="5"/>
      <c r="R16" s="5"/>
    </row>
    <row r="17" spans="1:18" s="1" customFormat="1" ht="23.1" customHeight="1">
      <c r="A17" s="50"/>
      <c r="B17" s="29" t="s">
        <v>140</v>
      </c>
      <c r="C17" s="28" t="s">
        <v>139</v>
      </c>
      <c r="D17" s="5">
        <v>30</v>
      </c>
      <c r="E17" s="5">
        <v>30</v>
      </c>
      <c r="F17" s="5"/>
      <c r="G17" s="5">
        <v>2</v>
      </c>
      <c r="H17" s="5"/>
      <c r="I17" s="5"/>
      <c r="J17" s="5"/>
      <c r="K17" s="15"/>
      <c r="L17" s="5"/>
      <c r="M17" s="5"/>
      <c r="N17" s="5"/>
      <c r="O17" s="6">
        <v>2</v>
      </c>
      <c r="P17" s="5"/>
      <c r="Q17" s="5"/>
      <c r="R17" s="5"/>
    </row>
    <row r="18" spans="1:18" s="1" customFormat="1" ht="23.1" customHeight="1">
      <c r="A18" s="50"/>
      <c r="B18" s="30" t="s">
        <v>100</v>
      </c>
      <c r="C18" s="28" t="s">
        <v>101</v>
      </c>
      <c r="D18" s="5">
        <f t="shared" si="1"/>
        <v>30</v>
      </c>
      <c r="E18" s="5">
        <v>30</v>
      </c>
      <c r="F18" s="5"/>
      <c r="G18" s="5">
        <v>2</v>
      </c>
      <c r="H18" s="5"/>
      <c r="I18" s="5"/>
      <c r="J18" s="5"/>
      <c r="K18" s="5"/>
      <c r="L18" s="5"/>
      <c r="M18" s="5"/>
      <c r="N18" s="5"/>
      <c r="O18" s="5">
        <v>2</v>
      </c>
      <c r="P18" s="5"/>
      <c r="Q18" s="5"/>
      <c r="R18" s="5"/>
    </row>
    <row r="19" spans="1:18" s="1" customFormat="1" ht="23.1" customHeight="1">
      <c r="A19" s="50"/>
      <c r="B19" s="30" t="s">
        <v>102</v>
      </c>
      <c r="C19" s="28" t="s">
        <v>103</v>
      </c>
      <c r="D19" s="5">
        <f t="shared" si="1"/>
        <v>30</v>
      </c>
      <c r="E19" s="5">
        <v>30</v>
      </c>
      <c r="F19" s="5"/>
      <c r="G19" s="5">
        <v>2</v>
      </c>
      <c r="H19" s="5"/>
      <c r="I19" s="5"/>
      <c r="J19" s="5"/>
      <c r="K19" s="5"/>
      <c r="L19" s="5"/>
      <c r="M19" s="5"/>
      <c r="N19" s="5"/>
      <c r="O19" s="5">
        <v>2</v>
      </c>
      <c r="P19" s="5"/>
      <c r="Q19" s="5"/>
      <c r="R19" s="5"/>
    </row>
    <row r="20" spans="1:18" s="1" customFormat="1" ht="23.1" customHeight="1">
      <c r="A20" s="51"/>
      <c r="B20" s="30" t="s">
        <v>104</v>
      </c>
      <c r="C20" s="28" t="s">
        <v>105</v>
      </c>
      <c r="D20" s="5">
        <f t="shared" si="1"/>
        <v>30</v>
      </c>
      <c r="E20" s="5">
        <v>30</v>
      </c>
      <c r="F20" s="5"/>
      <c r="G20" s="5">
        <v>2</v>
      </c>
      <c r="H20" s="5"/>
      <c r="I20" s="5"/>
      <c r="J20" s="5"/>
      <c r="K20" s="5"/>
      <c r="L20" s="5"/>
      <c r="M20" s="5"/>
      <c r="N20" s="5"/>
      <c r="O20" s="5">
        <v>2</v>
      </c>
      <c r="P20" s="5"/>
      <c r="Q20" s="5"/>
      <c r="R20" s="5"/>
    </row>
    <row r="21" spans="1:18" s="1" customFormat="1" ht="26.1" customHeight="1">
      <c r="A21" s="48" t="s">
        <v>149</v>
      </c>
      <c r="B21" s="27" t="s">
        <v>127</v>
      </c>
      <c r="C21" s="28" t="s">
        <v>126</v>
      </c>
      <c r="D21" s="5">
        <v>30</v>
      </c>
      <c r="E21" s="25">
        <v>7.5</v>
      </c>
      <c r="F21" s="25">
        <v>22.5</v>
      </c>
      <c r="G21" s="5">
        <v>2</v>
      </c>
      <c r="H21" s="5"/>
      <c r="I21" s="5"/>
      <c r="J21" s="5"/>
      <c r="K21" s="5">
        <v>2</v>
      </c>
      <c r="L21" s="5"/>
      <c r="M21" s="5"/>
      <c r="N21" s="5"/>
      <c r="O21" s="5"/>
      <c r="P21" s="5"/>
      <c r="Q21" s="17"/>
      <c r="R21" s="17"/>
    </row>
    <row r="22" spans="1:18" s="1" customFormat="1" ht="26.1" customHeight="1">
      <c r="A22" s="48"/>
      <c r="B22" s="27" t="s">
        <v>135</v>
      </c>
      <c r="C22" s="28" t="s">
        <v>134</v>
      </c>
      <c r="D22" s="5">
        <v>30</v>
      </c>
      <c r="E22" s="5">
        <v>30</v>
      </c>
      <c r="F22" s="5"/>
      <c r="G22" s="5">
        <v>2</v>
      </c>
      <c r="H22" s="5"/>
      <c r="I22" s="5"/>
      <c r="J22" s="5"/>
      <c r="K22" s="5">
        <v>2</v>
      </c>
      <c r="L22" s="5"/>
      <c r="M22" s="5"/>
      <c r="N22" s="5"/>
      <c r="O22" s="5"/>
      <c r="P22" s="5"/>
      <c r="Q22" s="17"/>
      <c r="R22" s="17"/>
    </row>
    <row r="23" spans="1:18" s="1" customFormat="1" ht="23.1" customHeight="1">
      <c r="A23" s="48"/>
      <c r="B23" s="29" t="s">
        <v>106</v>
      </c>
      <c r="C23" s="32" t="s">
        <v>107</v>
      </c>
      <c r="D23" s="10">
        <f t="shared" ref="D23" si="3">G23*15</f>
        <v>45</v>
      </c>
      <c r="E23" s="10">
        <v>45</v>
      </c>
      <c r="F23" s="11"/>
      <c r="G23" s="10">
        <v>3</v>
      </c>
      <c r="H23" s="11"/>
      <c r="I23" s="11"/>
      <c r="J23" s="11"/>
      <c r="K23" s="11"/>
      <c r="L23" s="11">
        <v>3</v>
      </c>
      <c r="M23" s="11"/>
      <c r="N23" s="11"/>
      <c r="O23" s="11"/>
      <c r="P23" s="11"/>
      <c r="Q23" s="11"/>
      <c r="R23" s="11"/>
    </row>
    <row r="24" spans="1:18" s="1" customFormat="1" ht="26.25" customHeight="1">
      <c r="A24" s="48"/>
      <c r="B24" s="30" t="s">
        <v>110</v>
      </c>
      <c r="C24" s="33" t="s">
        <v>111</v>
      </c>
      <c r="D24" s="5">
        <v>30</v>
      </c>
      <c r="E24" s="5">
        <v>30</v>
      </c>
      <c r="F24" s="5"/>
      <c r="G24" s="5">
        <v>2</v>
      </c>
      <c r="H24" s="5"/>
      <c r="I24" s="5"/>
      <c r="J24" s="5"/>
      <c r="K24" s="5"/>
      <c r="L24" s="5">
        <v>2</v>
      </c>
      <c r="M24" s="5"/>
      <c r="N24" s="5"/>
      <c r="O24" s="5"/>
      <c r="P24" s="5"/>
      <c r="Q24" s="5"/>
      <c r="R24" s="5"/>
    </row>
    <row r="25" spans="1:18" s="1" customFormat="1" ht="23.1" customHeight="1">
      <c r="A25" s="48"/>
      <c r="B25" s="30" t="s">
        <v>136</v>
      </c>
      <c r="C25" s="28" t="s">
        <v>131</v>
      </c>
      <c r="D25" s="5">
        <v>45</v>
      </c>
      <c r="E25" s="5">
        <v>15</v>
      </c>
      <c r="F25" s="5">
        <v>30</v>
      </c>
      <c r="G25" s="5">
        <v>3</v>
      </c>
      <c r="H25" s="5"/>
      <c r="I25" s="5"/>
      <c r="J25" s="5"/>
      <c r="K25" s="5"/>
      <c r="L25" s="5"/>
      <c r="M25" s="5"/>
      <c r="N25" s="5">
        <v>3</v>
      </c>
      <c r="O25" s="5"/>
      <c r="P25" s="5"/>
      <c r="Q25" s="5"/>
      <c r="R25" s="5"/>
    </row>
    <row r="26" spans="1:18" s="1" customFormat="1" ht="23.1" customHeight="1">
      <c r="A26" s="48"/>
      <c r="B26" s="30" t="s">
        <v>108</v>
      </c>
      <c r="C26" s="33" t="s">
        <v>109</v>
      </c>
      <c r="D26" s="5">
        <f t="shared" ref="D26:D30" si="4">G26*15</f>
        <v>45</v>
      </c>
      <c r="E26" s="5">
        <v>30</v>
      </c>
      <c r="F26" s="5">
        <v>15</v>
      </c>
      <c r="G26" s="5">
        <v>3</v>
      </c>
      <c r="H26" s="5"/>
      <c r="I26" s="5"/>
      <c r="J26" s="5"/>
      <c r="K26" s="5"/>
      <c r="L26" s="5"/>
      <c r="M26" s="5"/>
      <c r="N26" s="5">
        <v>3</v>
      </c>
      <c r="O26" s="5"/>
      <c r="P26" s="5"/>
      <c r="Q26" s="5"/>
      <c r="R26" s="5"/>
    </row>
    <row r="27" spans="1:18" s="1" customFormat="1" ht="26.25" customHeight="1">
      <c r="A27" s="48"/>
      <c r="B27" s="30" t="s">
        <v>144</v>
      </c>
      <c r="C27" s="33" t="s">
        <v>143</v>
      </c>
      <c r="D27" s="5">
        <v>45</v>
      </c>
      <c r="E27" s="5">
        <v>30</v>
      </c>
      <c r="F27" s="5">
        <v>15</v>
      </c>
      <c r="G27" s="5">
        <v>3</v>
      </c>
      <c r="H27" s="5"/>
      <c r="I27" s="5"/>
      <c r="J27" s="5"/>
      <c r="K27" s="5"/>
      <c r="L27" s="5"/>
      <c r="M27" s="5"/>
      <c r="N27" s="5"/>
      <c r="O27" s="5">
        <v>3</v>
      </c>
      <c r="P27" s="5"/>
      <c r="Q27" s="5"/>
      <c r="R27" s="5"/>
    </row>
    <row r="28" spans="1:18" s="1" customFormat="1" ht="26.25" customHeight="1">
      <c r="A28" s="48"/>
      <c r="B28" s="30" t="s">
        <v>148</v>
      </c>
      <c r="C28" s="33" t="s">
        <v>147</v>
      </c>
      <c r="D28" s="5">
        <v>30</v>
      </c>
      <c r="E28" s="5">
        <v>15</v>
      </c>
      <c r="F28" s="5">
        <v>15</v>
      </c>
      <c r="G28" s="5">
        <v>2</v>
      </c>
      <c r="H28" s="5"/>
      <c r="I28" s="5"/>
      <c r="J28" s="5"/>
      <c r="K28" s="5"/>
      <c r="L28" s="5"/>
      <c r="M28" s="5"/>
      <c r="N28" s="5"/>
      <c r="O28" s="5">
        <v>2</v>
      </c>
      <c r="P28" s="5"/>
      <c r="Q28" s="5"/>
      <c r="R28" s="5"/>
    </row>
    <row r="29" spans="1:18" s="1" customFormat="1" ht="28.5" customHeight="1">
      <c r="A29" s="48"/>
      <c r="B29" s="8" t="s">
        <v>112</v>
      </c>
      <c r="C29" s="4" t="s">
        <v>113</v>
      </c>
      <c r="D29" s="5">
        <f t="shared" si="4"/>
        <v>45</v>
      </c>
      <c r="E29" s="5">
        <v>30</v>
      </c>
      <c r="F29" s="5">
        <v>15</v>
      </c>
      <c r="G29" s="5">
        <v>3</v>
      </c>
      <c r="H29" s="5"/>
      <c r="I29" s="5"/>
      <c r="J29" s="5"/>
      <c r="K29" s="5"/>
      <c r="L29" s="5"/>
      <c r="M29" s="5"/>
      <c r="N29" s="5"/>
      <c r="O29" s="5">
        <v>3</v>
      </c>
      <c r="P29" s="5"/>
      <c r="Q29" s="5"/>
      <c r="R29" s="5"/>
    </row>
    <row r="30" spans="1:18" s="1" customFormat="1" ht="25.5" customHeight="1">
      <c r="A30" s="48"/>
      <c r="B30" s="8" t="s">
        <v>114</v>
      </c>
      <c r="C30" s="4" t="s">
        <v>115</v>
      </c>
      <c r="D30" s="5">
        <f t="shared" si="4"/>
        <v>45</v>
      </c>
      <c r="E30" s="5">
        <v>30</v>
      </c>
      <c r="F30" s="5">
        <v>15</v>
      </c>
      <c r="G30" s="5">
        <v>3</v>
      </c>
      <c r="H30" s="5"/>
      <c r="I30" s="5"/>
      <c r="J30" s="5"/>
      <c r="K30" s="5"/>
      <c r="L30" s="5"/>
      <c r="M30" s="5"/>
      <c r="N30" s="5"/>
      <c r="O30" s="5">
        <v>3</v>
      </c>
      <c r="P30" s="5"/>
      <c r="Q30" s="5"/>
      <c r="R30" s="5"/>
    </row>
    <row r="31" spans="1:18" s="1" customFormat="1" ht="29.1" customHeight="1">
      <c r="A31" s="23" t="s">
        <v>116</v>
      </c>
      <c r="B31" s="12" t="s">
        <v>117</v>
      </c>
      <c r="C31" s="13" t="s">
        <v>118</v>
      </c>
      <c r="D31" s="7" t="s">
        <v>123</v>
      </c>
      <c r="E31" s="7" t="s">
        <v>123</v>
      </c>
      <c r="F31" s="7"/>
      <c r="G31" s="7" t="s">
        <v>119</v>
      </c>
      <c r="H31" s="7" t="s">
        <v>120</v>
      </c>
      <c r="I31" s="7" t="s">
        <v>120</v>
      </c>
      <c r="J31" s="7"/>
      <c r="K31" s="7" t="s">
        <v>120</v>
      </c>
      <c r="L31" s="7" t="s">
        <v>120</v>
      </c>
      <c r="M31" s="7"/>
      <c r="N31" s="7" t="s">
        <v>120</v>
      </c>
      <c r="O31" s="7" t="s">
        <v>120</v>
      </c>
      <c r="P31" s="7"/>
      <c r="Q31" s="7" t="s">
        <v>120</v>
      </c>
      <c r="R31" s="7" t="s">
        <v>120</v>
      </c>
    </row>
    <row r="32" spans="1:18" ht="20.25" customHeight="1">
      <c r="A32" s="46" t="s">
        <v>121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ht="24.75" customHeight="1">
      <c r="A33" s="47" t="s">
        <v>122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>
      <c r="D35" s="14"/>
      <c r="O35" s="24">
        <f>SUM(O9:O30)</f>
        <v>29</v>
      </c>
    </row>
    <row r="36" spans="1:18">
      <c r="K36" s="16"/>
      <c r="L36" s="16"/>
      <c r="N36" s="16"/>
      <c r="O36" s="16"/>
    </row>
  </sheetData>
  <mergeCells count="20">
    <mergeCell ref="A1:R1"/>
    <mergeCell ref="A2:R2"/>
    <mergeCell ref="D3:F3"/>
    <mergeCell ref="H3:R3"/>
    <mergeCell ref="H4:J4"/>
    <mergeCell ref="K4:M4"/>
    <mergeCell ref="N4:P4"/>
    <mergeCell ref="Q4:R4"/>
    <mergeCell ref="A32:R32"/>
    <mergeCell ref="A33:R33"/>
    <mergeCell ref="B34:R34"/>
    <mergeCell ref="A3:A5"/>
    <mergeCell ref="A21:A30"/>
    <mergeCell ref="B3:B5"/>
    <mergeCell ref="C3:C5"/>
    <mergeCell ref="D4:D5"/>
    <mergeCell ref="E4:E5"/>
    <mergeCell ref="F4:F5"/>
    <mergeCell ref="G3:G5"/>
    <mergeCell ref="A6:A20"/>
  </mergeCells>
  <phoneticPr fontId="9" type="noConversion"/>
  <printOptions horizontalCentered="1"/>
  <pageMargins left="0.78680555555555598" right="0.78680555555555598" top="0.78680555555555598" bottom="0.78680555555555598" header="0.51180555555555596" footer="0.70763888888888904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选修课</vt:lpstr>
    </vt:vector>
  </TitlesOfParts>
  <Company>MSCD龙帝国技术社区 Htpp://Bbs.Mscode.Cc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2022-09-05T11:21:00Z</cp:lastPrinted>
  <dcterms:created xsi:type="dcterms:W3CDTF">2015-07-07T06:11:00Z</dcterms:created>
  <dcterms:modified xsi:type="dcterms:W3CDTF">2024-05-17T06:25:18Z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37E8823898454952A95244CEC17E6F8D</vt:lpwstr>
  </property>
</Properties>
</file>